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W:\dag\Eugeniusz Szymanski\2026\03-Remont pawilonów 2-3-4\Kosztorysy i STWIOR\"/>
    </mc:Choice>
  </mc:AlternateContent>
  <xr:revisionPtr revIDLastSave="0" documentId="13_ncr:1_{B8C11D91-A2F9-4AC0-9D43-A742BFEBB6D6}" xr6:coauthVersionLast="47" xr6:coauthVersionMax="47" xr10:uidLastSave="{00000000-0000-0000-0000-000000000000}"/>
  <bookViews>
    <workbookView xWindow="-28920" yWindow="-765" windowWidth="29040" windowHeight="15720" xr2:uid="{00000000-000D-0000-FFFF-FFFF00000000}"/>
  </bookViews>
  <sheets>
    <sheet name="Oferta PAWILON 2" sheetId="1" r:id="rId1"/>
    <sheet name="Tabela_elementów_scalonyc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1" l="1"/>
  <c r="G55" i="1"/>
  <c r="G54" i="1"/>
  <c r="G53" i="1"/>
  <c r="G52" i="1"/>
  <c r="G51" i="1"/>
  <c r="G50" i="1"/>
  <c r="G49" i="1"/>
  <c r="G48" i="1"/>
  <c r="G47" i="1"/>
  <c r="G46" i="1"/>
  <c r="G43" i="1"/>
  <c r="G42" i="1"/>
  <c r="G41" i="1"/>
  <c r="G40" i="1"/>
  <c r="G39" i="1"/>
  <c r="G38" i="1"/>
  <c r="G35" i="1"/>
  <c r="G34" i="1"/>
  <c r="G33" i="1"/>
  <c r="G32" i="1"/>
  <c r="G31" i="1"/>
  <c r="G36" i="1" s="1"/>
  <c r="C6" i="2" s="1"/>
  <c r="G28" i="1"/>
  <c r="G27" i="1"/>
  <c r="G26" i="1"/>
  <c r="G25" i="1"/>
  <c r="G24" i="1"/>
  <c r="G23" i="1"/>
  <c r="G29" i="1" s="1"/>
  <c r="C5" i="2" s="1"/>
  <c r="G22" i="1"/>
  <c r="G19" i="1"/>
  <c r="G18" i="1"/>
  <c r="G17" i="1"/>
  <c r="G16" i="1"/>
  <c r="G15" i="1"/>
  <c r="G14" i="1"/>
  <c r="G11" i="1"/>
  <c r="G10" i="1"/>
  <c r="G9" i="1"/>
  <c r="G8" i="1"/>
  <c r="G7" i="1"/>
  <c r="G6" i="1"/>
  <c r="G5" i="1"/>
  <c r="G12" i="1" l="1"/>
  <c r="C3" i="2" s="1"/>
  <c r="G20" i="1"/>
  <c r="C4" i="2" s="1"/>
  <c r="G44" i="1"/>
  <c r="C7" i="2" s="1"/>
  <c r="G57" i="1"/>
  <c r="C8" i="2" s="1"/>
  <c r="G58" i="1" l="1"/>
  <c r="C9" i="2" s="1"/>
  <c r="D9" i="2" s="1"/>
  <c r="E9" i="2" s="1"/>
</calcChain>
</file>

<file path=xl/sharedStrings.xml><?xml version="1.0" encoding="utf-8"?>
<sst xmlns="http://schemas.openxmlformats.org/spreadsheetml/2006/main" count="231" uniqueCount="157">
  <si>
    <t>Lp.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</si>
  <si>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</si>
  <si>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</si>
  <si>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</si>
  <si>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</si>
  <si>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</si>
  <si>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</si>
  <si>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</si>
  <si>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</si>
  <si>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</si>
  <si>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</si>
  <si>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</si>
  <si>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</si>
  <si>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</si>
  <si>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 xml:space="preserve">Roboty rozbiórkowe </t>
  </si>
  <si>
    <t>KNNR 3 0801-07_x000D_
analogia</t>
  </si>
  <si>
    <t>Zerwanie posadzek z tworzyw sztucznych</t>
  </si>
  <si>
    <t>m2</t>
  </si>
  <si>
    <t>KNNR 3 0801-03_x000D_
analogia</t>
  </si>
  <si>
    <t>Usunięcie warstwy podłogi z Fermacell</t>
  </si>
  <si>
    <t>KNNR 3 0801-06_x000D_
analogia</t>
  </si>
  <si>
    <t>Usunięcie warstwy podłogi z płyt OSB</t>
  </si>
  <si>
    <t>KNR 13-23 0106-09_x000D_
analogia</t>
  </si>
  <si>
    <t>Usuniecie folii paroizolacyjnej i wełny mineralnej z wanien obiektu</t>
  </si>
  <si>
    <t>m3</t>
  </si>
  <si>
    <t>KNR 0-31 0302-06_x000D_
analogia</t>
  </si>
  <si>
    <t>Rozebranie i demontaż ogrzewania w podłodze wraz z zabezpieczeniem końcówek elektrycznych</t>
  </si>
  <si>
    <t>kpl.</t>
  </si>
  <si>
    <t>KNNR 9 0403-07_x000D_
analogia</t>
  </si>
  <si>
    <t>Demontaż puszek elektrycznych</t>
  </si>
  <si>
    <t>szt.</t>
  </si>
  <si>
    <t xml:space="preserve">KNR-W 4-01 0109-09 0109-10 </t>
  </si>
  <si>
    <t>Wywiezienie gruzu spryzmowanego samochodami skrzyniowymi na odległość 15 km</t>
  </si>
  <si>
    <t xml:space="preserve">RAZEM 1 Roboty rozbiórkowe </t>
  </si>
  <si>
    <t>Montaż podłóg</t>
  </si>
  <si>
    <t>KNR AT-39 0114-05_x000D_
analogia</t>
  </si>
  <si>
    <t>Wykonanie warstwy uszczelniającej okien sali klienckiej - Oczyszczenie szczelin przy oknach</t>
  </si>
  <si>
    <t>m</t>
  </si>
  <si>
    <t>9</t>
  </si>
  <si>
    <t>KNR AT-39 0114-03_x000D_
analogia</t>
  </si>
  <si>
    <t>Wykonanie warstwy uszczelniającej okien sali klienckiej- Wypełnienie szczelin przyokiennych lub brzegowych o szerokości 12 mm</t>
  </si>
  <si>
    <t>10</t>
  </si>
  <si>
    <t>KNNR 2 0604-01_x000D_
analogia</t>
  </si>
  <si>
    <t>Położenie foli paroizolacyjnej na wannach obiektu</t>
  </si>
  <si>
    <t>11</t>
  </si>
  <si>
    <t>KNR 2-16 0305-04_x000D_
analogia</t>
  </si>
  <si>
    <t>Ułożenie wełny mineralnej w wannach obiektu</t>
  </si>
  <si>
    <t>12</t>
  </si>
  <si>
    <t>KNNR 2 1205-04_x000D_
analogia</t>
  </si>
  <si>
    <t>Ułożenie warstwy podłogi ze sklejki wodoodpornej 18 mm</t>
  </si>
  <si>
    <t>13</t>
  </si>
  <si>
    <t>Ułożenie warstwy podłogi ze sklejki wodoodpornej 21 mm</t>
  </si>
  <si>
    <t>RAZEM 2 Montaż podłóg</t>
  </si>
  <si>
    <t xml:space="preserve">Malowanie powierzchni wew. </t>
  </si>
  <si>
    <t>14</t>
  </si>
  <si>
    <t>KNNR 3 0602-03_x000D_
analogia</t>
  </si>
  <si>
    <t>SST 6.00</t>
  </si>
  <si>
    <t>Zaślepienie otworów w ścianach</t>
  </si>
  <si>
    <t>szt</t>
  </si>
  <si>
    <t>15</t>
  </si>
  <si>
    <t>KNR-W 4-01 1216-01</t>
  </si>
  <si>
    <t>Zabezpieczenie podłóg folią</t>
  </si>
  <si>
    <t>16</t>
  </si>
  <si>
    <t>KNR-W 4-01 1204-02_x000D_
analogia</t>
  </si>
  <si>
    <t>Dwukrotne malowanie farbami emulsyjnymi wewnętrznych ścian</t>
  </si>
  <si>
    <t>17</t>
  </si>
  <si>
    <t>KNR-W 4-01 1204-01</t>
  </si>
  <si>
    <t>Dwukrotne malowanie farbami emulsyjnymi starych tynków wewnętrznych sufitów</t>
  </si>
  <si>
    <t>18</t>
  </si>
  <si>
    <t>KNR-W 4-01 1206-03</t>
  </si>
  <si>
    <t>Jednokrotne malowanie farbami olejnymi wewnętrznych ścian z jednokrotnym szpachlowaniem</t>
  </si>
  <si>
    <t>19</t>
  </si>
  <si>
    <t>TZKNBK XV 31_x000D_
analogia</t>
  </si>
  <si>
    <t>Oczyszczenie i zagruntowanie stolarki drzwiowej z uprzednim poszpachlowaniem - 11 szt drzwi</t>
  </si>
  <si>
    <t>20</t>
  </si>
  <si>
    <t>KNR 19-01 1308-10</t>
  </si>
  <si>
    <t>Dwukrotne malowanie farbą olejną lub ftalową stolarki drzwiowej, ścianek i szafek uprzednio malowanych o pow. ponad 1,0 m2 - 11 szt drzwi</t>
  </si>
  <si>
    <t xml:space="preserve">RAZEM 3 Malowanie powierzchni wew. </t>
  </si>
  <si>
    <t>Prace przy dachu</t>
  </si>
  <si>
    <t>21</t>
  </si>
  <si>
    <t>_x000D_
kalk. własna</t>
  </si>
  <si>
    <t>Oczyszczenie powierzchni dachu z zanieczyszczeń</t>
  </si>
  <si>
    <t>22</t>
  </si>
  <si>
    <t>Oczyszczenie odpływów dachowych</t>
  </si>
  <si>
    <t>23</t>
  </si>
  <si>
    <t>Oczyszczenie rur spustowych</t>
  </si>
  <si>
    <t>24</t>
  </si>
  <si>
    <t>KNNR-W 3 0506-02_x000D_
analogia</t>
  </si>
  <si>
    <t>Naprawa pokryć papą termozgrzewalną (2-warstwowe pokrycie z papy perforowanej oraz papy wierzchniego pokrycia na istniejącym pokryciu z papy)</t>
  </si>
  <si>
    <t>25</t>
  </si>
  <si>
    <t>KNR 13-23 0402-04</t>
  </si>
  <si>
    <t>Oczyszczenie i umocowanie oraz drobne naprawy rynien</t>
  </si>
  <si>
    <t>RAZEM 4 Prace przy dachu</t>
  </si>
  <si>
    <t>Malowanie powierzchni zewnętrznych</t>
  </si>
  <si>
    <t>26</t>
  </si>
  <si>
    <t>27</t>
  </si>
  <si>
    <t>KNR-W 4-01 1214-02_x000D_
analogia</t>
  </si>
  <si>
    <t>Oczyszczenie powierzchni z drewnianych bali ozdobnych pawilonu Ręczne zeskrobanie farby z elementów drewnianych o powierzchni ponad 0.5 m2</t>
  </si>
  <si>
    <t>28</t>
  </si>
  <si>
    <t>KNR-W 4-01 1209-08_x000D_
analogia</t>
  </si>
  <si>
    <t>Dwukrotna impregnacja uprzednio malowanych drewnianych bali  ozdobnych pawilonu o powierzchni ponad 1.0 m2 - Kolor TEAK</t>
  </si>
  <si>
    <t>29</t>
  </si>
  <si>
    <t>KNR-W 4-01 1214-02</t>
  </si>
  <si>
    <t>Ręczne oczyszczenie powierzchni metalowych z farby olejnej o powierzchni ponad 0.5 m2</t>
  </si>
  <si>
    <t>30</t>
  </si>
  <si>
    <t>KNR-W 4-01 1212-02</t>
  </si>
  <si>
    <t>Dwukrotne malowanie farbą olejną powierzchni metalowych pełnych szpachlowanych jednokrotnie Kolor RAL</t>
  </si>
  <si>
    <t>31</t>
  </si>
  <si>
    <t>KNR-W 4-01 1212-08</t>
  </si>
  <si>
    <t>Dwukrotne malowanie farbą olejną krat i balustrad z prętów ozdobnych</t>
  </si>
  <si>
    <t>RAZEM 5 Malowanie powierzchni zewnętrznych</t>
  </si>
  <si>
    <t>Prace różne</t>
  </si>
  <si>
    <t>32</t>
  </si>
  <si>
    <t>KNR 0-33 0122-01_x000D_
analogia</t>
  </si>
  <si>
    <t>Montaż listew sufitowych dekoracyjnych wraz z dokręceniem płyt sufitowych</t>
  </si>
  <si>
    <t>33</t>
  </si>
  <si>
    <t>KNR-W 4-03 1133-04</t>
  </si>
  <si>
    <t>Demontaż uszkodzonych opraw LED zawieszanych na suficie</t>
  </si>
  <si>
    <t>34</t>
  </si>
  <si>
    <t>KNR 5-08 0505-03</t>
  </si>
  <si>
    <t>Montaż z podłączeniem na gotowym podłożu opraw LED - plafony</t>
  </si>
  <si>
    <t>35</t>
  </si>
  <si>
    <t>Zamontowanie grzejników podsufitowych na podczerwień o mocy 900 W z pilotami na Sali konsumenckiej</t>
  </si>
  <si>
    <t>36</t>
  </si>
  <si>
    <t>Montaż grzejników elektrycznych w pomieszczeniach o mocy 500W</t>
  </si>
  <si>
    <t>37</t>
  </si>
  <si>
    <t>KNR 4-01 0919-24_x000D_
analogia</t>
  </si>
  <si>
    <t>Wymiana uszkodzonych zamków drzwiowych oraz wymiana wkładek</t>
  </si>
  <si>
    <t>38</t>
  </si>
  <si>
    <t>KNR 13-21 0609-07</t>
  </si>
  <si>
    <t>Badanie układu samoczynnego przełączania zasilania sieci oświetlenia bezpieczeństwa i ewakuacyjnego</t>
  </si>
  <si>
    <t>39</t>
  </si>
  <si>
    <t>KNNR 5 1301-01_x000D_
analogia</t>
  </si>
  <si>
    <t>Sprawdzenie i pomiar 1-fazowego obwodu elektrycznego - instalacja oświetlenia zewnętrznego</t>
  </si>
  <si>
    <t>pomiar</t>
  </si>
  <si>
    <t>40</t>
  </si>
  <si>
    <t>KNR-W 4-03 0602-07</t>
  </si>
  <si>
    <t>Wymiana opraw świetlnych hermetycznych oświetlenia zewnętrznego</t>
  </si>
  <si>
    <t>41</t>
  </si>
  <si>
    <t>KNP 18 0827-09.01_x000D_
analogia</t>
  </si>
  <si>
    <t>Wymiana gniazd wtykowych końcowych 2-biegunowych do 10/16 A hermetycznych na konstrukcji</t>
  </si>
  <si>
    <t>gn.</t>
  </si>
  <si>
    <t>42</t>
  </si>
  <si>
    <t>KNR 4-06 0108-01_x000D_
analogia</t>
  </si>
  <si>
    <t>Dokręcenie blach zewnętrznych na wkręty</t>
  </si>
  <si>
    <t>RAZEM 6 Prace różne</t>
  </si>
  <si>
    <t>RAZEM kosztorys</t>
  </si>
  <si>
    <t>Nazwa elementu</t>
  </si>
  <si>
    <t>Wartość netto</t>
  </si>
  <si>
    <t>Wartość VAT</t>
  </si>
  <si>
    <t>Wartość brutto</t>
  </si>
  <si>
    <t>Podstawa /
Nr spec. technicz.</t>
  </si>
  <si>
    <t>PAWILON NR 2</t>
  </si>
  <si>
    <t>SST 1.00</t>
  </si>
  <si>
    <t>SST 3.00</t>
  </si>
  <si>
    <t>SST 4.00</t>
  </si>
  <si>
    <t>SST 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</si>
</sst>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,##0.00\ &quot;zł&quot;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  <font>
      <sz val="11"/>
      <color rgb="FF9C5700"/>
      <name val="Calibri"/>
      <family val="2"/>
      <charset val="238"/>
      <scheme val="minor"/>
    </font>
    <font>
      <b/>
      <sz val="11"/>
      <color theme="0"/>
      <name val="Century Gothic"/>
      <family val="2"/>
      <charset val="238"/>
    </font>
    <font>
      <sz val="8"/>
      <name val="Calibri"/>
      <family val="2"/>
      <scheme val="minor"/>
    </font>
    <font>
      <b/>
      <sz val="14"/>
      <color theme="4" tint="-0.499984740745262"/>
      <name val="Calibri"/>
      <family val="2"/>
      <charset val="238"/>
      <scheme val="minor"/>
    </font>
    <font>
      <b/>
      <sz val="11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5" borderId="0" applyNumberFormat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 justifyLastLine="1"/>
    </xf>
    <xf numFmtId="164" fontId="8" fillId="3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 applyProtection="1">
      <alignment vertical="center" wrapText="1"/>
      <protection locked="0"/>
    </xf>
    <xf numFmtId="165" fontId="2" fillId="4" borderId="1" xfId="0" applyNumberFormat="1" applyFont="1" applyFill="1" applyBorder="1" applyAlignment="1" applyProtection="1">
      <alignment vertical="center" wrapText="1"/>
      <protection locked="0"/>
    </xf>
    <xf numFmtId="165" fontId="2" fillId="3" borderId="1" xfId="0" applyNumberFormat="1" applyFont="1" applyFill="1" applyBorder="1" applyAlignment="1" applyProtection="1">
      <alignment vertical="center" wrapText="1"/>
      <protection locked="0"/>
    </xf>
    <xf numFmtId="165" fontId="3" fillId="0" borderId="1" xfId="0" applyNumberFormat="1" applyFont="1" applyBorder="1" applyAlignment="1">
      <alignment vertical="center" wrapText="1"/>
    </xf>
    <xf numFmtId="165" fontId="2" fillId="4" borderId="1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>
      <alignment vertical="center" wrapText="1"/>
    </xf>
    <xf numFmtId="0" fontId="7" fillId="5" borderId="2" xfId="1" applyFont="1" applyBorder="1" applyAlignment="1">
      <alignment horizontal="center"/>
    </xf>
  </cellXfs>
  <cellStyles count="2">
    <cellStyle name="Neutralny" xfId="1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58"/>
  <sheetViews>
    <sheetView tabSelected="1" zoomScale="85" zoomScaleNormal="85" workbookViewId="0">
      <selection activeCell="K55" sqref="K55"/>
    </sheetView>
  </sheetViews>
  <sheetFormatPr defaultRowHeight="14.4" x14ac:dyDescent="0.3"/>
  <cols>
    <col min="1" max="1" width="11.109375" customWidth="1"/>
    <col min="2" max="2" width="22.21875" customWidth="1"/>
    <col min="3" max="3" width="47.109375" customWidth="1"/>
    <col min="4" max="6" width="11.109375" customWidth="1"/>
    <col min="7" max="7" width="15.77734375" customWidth="1"/>
  </cols>
  <sheetData>
    <row r="1" spans="1:7" ht="18" x14ac:dyDescent="0.35">
      <c r="A1" s="15" t="s">
        <v>152</v>
      </c>
      <c r="B1" s="15"/>
      <c r="C1" s="15"/>
      <c r="D1" s="15"/>
      <c r="E1" s="15"/>
      <c r="F1" s="15"/>
      <c r="G1" s="15"/>
    </row>
    <row r="2" spans="1:7" ht="27.6" x14ac:dyDescent="0.3">
      <c r="A2" s="1" t="s">
        <v>0</v>
      </c>
      <c r="B2" s="7" t="s">
        <v>151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3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</row>
    <row r="4" spans="1:7" x14ac:dyDescent="0.3">
      <c r="A4" s="2" t="s">
        <v>6</v>
      </c>
      <c r="B4" s="2" t="s">
        <v>153</v>
      </c>
      <c r="C4" s="2" t="s">
        <v>14</v>
      </c>
      <c r="D4" s="2"/>
      <c r="E4" s="2"/>
      <c r="F4" s="2"/>
      <c r="G4" s="2"/>
    </row>
    <row r="5" spans="1:7" ht="27.6" x14ac:dyDescent="0.3">
      <c r="A5" s="3" t="s">
        <v>6</v>
      </c>
      <c r="B5" s="3" t="s">
        <v>15</v>
      </c>
      <c r="C5" s="3" t="s">
        <v>16</v>
      </c>
      <c r="D5" s="4" t="s">
        <v>17</v>
      </c>
      <c r="E5" s="5">
        <v>44.71</v>
      </c>
      <c r="F5" s="9"/>
      <c r="G5" s="12">
        <f t="shared" ref="G5:G11" si="0">ROUND(E5*F5,2)</f>
        <v>0</v>
      </c>
    </row>
    <row r="6" spans="1:7" ht="27.6" x14ac:dyDescent="0.3">
      <c r="A6" s="3" t="s">
        <v>7</v>
      </c>
      <c r="B6" s="3" t="s">
        <v>18</v>
      </c>
      <c r="C6" s="3" t="s">
        <v>19</v>
      </c>
      <c r="D6" s="4" t="s">
        <v>17</v>
      </c>
      <c r="E6" s="5">
        <v>110.96</v>
      </c>
      <c r="F6" s="9"/>
      <c r="G6" s="12">
        <f t="shared" si="0"/>
        <v>0</v>
      </c>
    </row>
    <row r="7" spans="1:7" ht="27.6" x14ac:dyDescent="0.3">
      <c r="A7" s="3" t="s">
        <v>8</v>
      </c>
      <c r="B7" s="3" t="s">
        <v>20</v>
      </c>
      <c r="C7" s="3" t="s">
        <v>21</v>
      </c>
      <c r="D7" s="4" t="s">
        <v>17</v>
      </c>
      <c r="E7" s="5">
        <v>110.96</v>
      </c>
      <c r="F7" s="9"/>
      <c r="G7" s="12">
        <f t="shared" si="0"/>
        <v>0</v>
      </c>
    </row>
    <row r="8" spans="1:7" ht="27.6" x14ac:dyDescent="0.3">
      <c r="A8" s="3" t="s">
        <v>9</v>
      </c>
      <c r="B8" s="3" t="s">
        <v>22</v>
      </c>
      <c r="C8" s="3" t="s">
        <v>23</v>
      </c>
      <c r="D8" s="4" t="s">
        <v>24</v>
      </c>
      <c r="E8" s="5">
        <v>110.96</v>
      </c>
      <c r="F8" s="9"/>
      <c r="G8" s="12">
        <f t="shared" si="0"/>
        <v>0</v>
      </c>
    </row>
    <row r="9" spans="1:7" ht="41.4" x14ac:dyDescent="0.3">
      <c r="A9" s="3" t="s">
        <v>10</v>
      </c>
      <c r="B9" s="3" t="s">
        <v>25</v>
      </c>
      <c r="C9" s="3" t="s">
        <v>26</v>
      </c>
      <c r="D9" s="4" t="s">
        <v>27</v>
      </c>
      <c r="E9" s="5">
        <v>3</v>
      </c>
      <c r="F9" s="9"/>
      <c r="G9" s="12">
        <f t="shared" si="0"/>
        <v>0</v>
      </c>
    </row>
    <row r="10" spans="1:7" ht="27.6" x14ac:dyDescent="0.3">
      <c r="A10" s="3" t="s">
        <v>11</v>
      </c>
      <c r="B10" s="3" t="s">
        <v>28</v>
      </c>
      <c r="C10" s="3" t="s">
        <v>29</v>
      </c>
      <c r="D10" s="4" t="s">
        <v>30</v>
      </c>
      <c r="E10" s="5">
        <v>5</v>
      </c>
      <c r="F10" s="9"/>
      <c r="G10" s="12">
        <f t="shared" si="0"/>
        <v>0</v>
      </c>
    </row>
    <row r="11" spans="1:7" ht="41.4" x14ac:dyDescent="0.3">
      <c r="A11" s="3" t="s">
        <v>12</v>
      </c>
      <c r="B11" s="3" t="s">
        <v>31</v>
      </c>
      <c r="C11" s="3" t="s">
        <v>32</v>
      </c>
      <c r="D11" s="4" t="s">
        <v>24</v>
      </c>
      <c r="E11" s="5">
        <v>14</v>
      </c>
      <c r="F11" s="9"/>
      <c r="G11" s="12">
        <f t="shared" si="0"/>
        <v>0</v>
      </c>
    </row>
    <row r="12" spans="1:7" x14ac:dyDescent="0.3">
      <c r="A12" s="6"/>
      <c r="B12" s="6"/>
      <c r="C12" s="6" t="s">
        <v>33</v>
      </c>
      <c r="D12" s="6"/>
      <c r="E12" s="6"/>
      <c r="F12" s="10"/>
      <c r="G12" s="13">
        <f>SUM(G5:G11)</f>
        <v>0</v>
      </c>
    </row>
    <row r="13" spans="1:7" x14ac:dyDescent="0.3">
      <c r="A13" s="2" t="s">
        <v>7</v>
      </c>
      <c r="B13" s="8" t="s">
        <v>154</v>
      </c>
      <c r="C13" s="2" t="s">
        <v>34</v>
      </c>
      <c r="D13" s="2"/>
      <c r="E13" s="2"/>
      <c r="F13" s="11"/>
      <c r="G13" s="14"/>
    </row>
    <row r="14" spans="1:7" ht="27.6" x14ac:dyDescent="0.3">
      <c r="A14" s="3" t="s">
        <v>13</v>
      </c>
      <c r="B14" s="3" t="s">
        <v>35</v>
      </c>
      <c r="C14" s="3" t="s">
        <v>36</v>
      </c>
      <c r="D14" s="4" t="s">
        <v>37</v>
      </c>
      <c r="E14" s="5">
        <v>66.239999999999995</v>
      </c>
      <c r="F14" s="9"/>
      <c r="G14" s="12">
        <f t="shared" ref="G14:G19" si="1">ROUND(E14*F14,2)</f>
        <v>0</v>
      </c>
    </row>
    <row r="15" spans="1:7" ht="41.4" x14ac:dyDescent="0.3">
      <c r="A15" s="3" t="s">
        <v>38</v>
      </c>
      <c r="B15" s="3" t="s">
        <v>39</v>
      </c>
      <c r="C15" s="3" t="s">
        <v>40</v>
      </c>
      <c r="D15" s="4" t="s">
        <v>37</v>
      </c>
      <c r="E15" s="5">
        <v>66.239999999999995</v>
      </c>
      <c r="F15" s="9"/>
      <c r="G15" s="12">
        <f t="shared" si="1"/>
        <v>0</v>
      </c>
    </row>
    <row r="16" spans="1:7" ht="27.6" x14ac:dyDescent="0.3">
      <c r="A16" s="3" t="s">
        <v>41</v>
      </c>
      <c r="B16" s="3" t="s">
        <v>42</v>
      </c>
      <c r="C16" s="3" t="s">
        <v>43</v>
      </c>
      <c r="D16" s="4" t="s">
        <v>17</v>
      </c>
      <c r="E16" s="5">
        <v>110.96</v>
      </c>
      <c r="F16" s="9"/>
      <c r="G16" s="12">
        <f t="shared" si="1"/>
        <v>0</v>
      </c>
    </row>
    <row r="17" spans="1:7" ht="27.6" x14ac:dyDescent="0.3">
      <c r="A17" s="3" t="s">
        <v>44</v>
      </c>
      <c r="B17" s="3" t="s">
        <v>45</v>
      </c>
      <c r="C17" s="3" t="s">
        <v>46</v>
      </c>
      <c r="D17" s="4" t="s">
        <v>17</v>
      </c>
      <c r="E17" s="5">
        <v>55.48</v>
      </c>
      <c r="F17" s="9"/>
      <c r="G17" s="12">
        <f t="shared" si="1"/>
        <v>0</v>
      </c>
    </row>
    <row r="18" spans="1:7" ht="27.6" x14ac:dyDescent="0.3">
      <c r="A18" s="3" t="s">
        <v>47</v>
      </c>
      <c r="B18" s="3" t="s">
        <v>48</v>
      </c>
      <c r="C18" s="3" t="s">
        <v>49</v>
      </c>
      <c r="D18" s="4" t="s">
        <v>17</v>
      </c>
      <c r="E18" s="5">
        <v>110.96</v>
      </c>
      <c r="F18" s="9"/>
      <c r="G18" s="12">
        <f t="shared" si="1"/>
        <v>0</v>
      </c>
    </row>
    <row r="19" spans="1:7" ht="27.6" x14ac:dyDescent="0.3">
      <c r="A19" s="3" t="s">
        <v>50</v>
      </c>
      <c r="B19" s="3" t="s">
        <v>48</v>
      </c>
      <c r="C19" s="3" t="s">
        <v>51</v>
      </c>
      <c r="D19" s="4" t="s">
        <v>17</v>
      </c>
      <c r="E19" s="5">
        <v>110.96</v>
      </c>
      <c r="F19" s="9"/>
      <c r="G19" s="12">
        <f t="shared" si="1"/>
        <v>0</v>
      </c>
    </row>
    <row r="20" spans="1:7" x14ac:dyDescent="0.3">
      <c r="A20" s="6"/>
      <c r="B20" s="6"/>
      <c r="C20" s="6" t="s">
        <v>52</v>
      </c>
      <c r="D20" s="6"/>
      <c r="E20" s="6"/>
      <c r="F20" s="10"/>
      <c r="G20" s="13">
        <f>SUM(G14:G19)</f>
        <v>0</v>
      </c>
    </row>
    <row r="21" spans="1:7" x14ac:dyDescent="0.3">
      <c r="A21" s="2" t="s">
        <v>8</v>
      </c>
      <c r="B21" s="8" t="s">
        <v>155</v>
      </c>
      <c r="C21" s="2" t="s">
        <v>53</v>
      </c>
      <c r="D21" s="2"/>
      <c r="E21" s="2"/>
      <c r="F21" s="11"/>
      <c r="G21" s="14"/>
    </row>
    <row r="22" spans="1:7" ht="27.6" x14ac:dyDescent="0.3">
      <c r="A22" s="3" t="s">
        <v>54</v>
      </c>
      <c r="B22" s="3" t="s">
        <v>55</v>
      </c>
      <c r="C22" s="3" t="s">
        <v>57</v>
      </c>
      <c r="D22" s="4" t="s">
        <v>58</v>
      </c>
      <c r="E22" s="5">
        <v>12</v>
      </c>
      <c r="F22" s="9"/>
      <c r="G22" s="12">
        <f t="shared" ref="G22:G28" si="2">ROUND(E22*F22,2)</f>
        <v>0</v>
      </c>
    </row>
    <row r="23" spans="1:7" x14ac:dyDescent="0.3">
      <c r="A23" s="3" t="s">
        <v>59</v>
      </c>
      <c r="B23" s="3" t="s">
        <v>60</v>
      </c>
      <c r="C23" s="3" t="s">
        <v>61</v>
      </c>
      <c r="D23" s="4" t="s">
        <v>17</v>
      </c>
      <c r="E23" s="5">
        <v>145.6</v>
      </c>
      <c r="F23" s="9"/>
      <c r="G23" s="12">
        <f t="shared" si="2"/>
        <v>0</v>
      </c>
    </row>
    <row r="24" spans="1:7" ht="27.6" x14ac:dyDescent="0.3">
      <c r="A24" s="3" t="s">
        <v>62</v>
      </c>
      <c r="B24" s="3" t="s">
        <v>63</v>
      </c>
      <c r="C24" s="3" t="s">
        <v>64</v>
      </c>
      <c r="D24" s="4" t="s">
        <v>17</v>
      </c>
      <c r="E24" s="5">
        <v>31.25</v>
      </c>
      <c r="F24" s="9"/>
      <c r="G24" s="12">
        <f t="shared" si="2"/>
        <v>0</v>
      </c>
    </row>
    <row r="25" spans="1:7" ht="44.4" customHeight="1" x14ac:dyDescent="0.3">
      <c r="A25" s="3" t="s">
        <v>65</v>
      </c>
      <c r="B25" s="3" t="s">
        <v>66</v>
      </c>
      <c r="C25" s="3" t="s">
        <v>67</v>
      </c>
      <c r="D25" s="4" t="s">
        <v>17</v>
      </c>
      <c r="E25" s="5">
        <v>146.5</v>
      </c>
      <c r="F25" s="9"/>
      <c r="G25" s="12">
        <f t="shared" si="2"/>
        <v>0</v>
      </c>
    </row>
    <row r="26" spans="1:7" ht="41.4" x14ac:dyDescent="0.3">
      <c r="A26" s="3" t="s">
        <v>68</v>
      </c>
      <c r="B26" s="3" t="s">
        <v>69</v>
      </c>
      <c r="C26" s="3" t="s">
        <v>70</v>
      </c>
      <c r="D26" s="4" t="s">
        <v>17</v>
      </c>
      <c r="E26" s="5">
        <v>256.5</v>
      </c>
      <c r="F26" s="9"/>
      <c r="G26" s="12">
        <f t="shared" si="2"/>
        <v>0</v>
      </c>
    </row>
    <row r="27" spans="1:7" ht="41.4" x14ac:dyDescent="0.3">
      <c r="A27" s="3" t="s">
        <v>71</v>
      </c>
      <c r="B27" s="3" t="s">
        <v>72</v>
      </c>
      <c r="C27" s="3" t="s">
        <v>73</v>
      </c>
      <c r="D27" s="4" t="s">
        <v>17</v>
      </c>
      <c r="E27" s="5">
        <v>25.74</v>
      </c>
      <c r="F27" s="9"/>
      <c r="G27" s="12">
        <f t="shared" si="2"/>
        <v>0</v>
      </c>
    </row>
    <row r="28" spans="1:7" ht="55.2" x14ac:dyDescent="0.3">
      <c r="A28" s="3" t="s">
        <v>74</v>
      </c>
      <c r="B28" s="3" t="s">
        <v>75</v>
      </c>
      <c r="C28" s="3" t="s">
        <v>76</v>
      </c>
      <c r="D28" s="4" t="s">
        <v>17</v>
      </c>
      <c r="E28" s="5">
        <v>25.74</v>
      </c>
      <c r="F28" s="9"/>
      <c r="G28" s="12">
        <f t="shared" si="2"/>
        <v>0</v>
      </c>
    </row>
    <row r="29" spans="1:7" x14ac:dyDescent="0.3">
      <c r="A29" s="6"/>
      <c r="B29" s="6"/>
      <c r="C29" s="6" t="s">
        <v>77</v>
      </c>
      <c r="D29" s="6"/>
      <c r="E29" s="6"/>
      <c r="F29" s="10"/>
      <c r="G29" s="13">
        <f>SUM(G22:G28)</f>
        <v>0</v>
      </c>
    </row>
    <row r="30" spans="1:7" x14ac:dyDescent="0.3">
      <c r="A30" s="2" t="s">
        <v>9</v>
      </c>
      <c r="B30" s="8" t="s">
        <v>56</v>
      </c>
      <c r="C30" s="2" t="s">
        <v>78</v>
      </c>
      <c r="D30" s="2"/>
      <c r="E30" s="2"/>
      <c r="F30" s="11"/>
      <c r="G30" s="14"/>
    </row>
    <row r="31" spans="1:7" ht="27.6" x14ac:dyDescent="0.3">
      <c r="A31" s="3" t="s">
        <v>79</v>
      </c>
      <c r="B31" s="3" t="s">
        <v>80</v>
      </c>
      <c r="C31" s="3" t="s">
        <v>81</v>
      </c>
      <c r="D31" s="4" t="s">
        <v>17</v>
      </c>
      <c r="E31" s="5">
        <v>140</v>
      </c>
      <c r="F31" s="9"/>
      <c r="G31" s="12">
        <f>ROUND(E31*F31,2)</f>
        <v>0</v>
      </c>
    </row>
    <row r="32" spans="1:7" ht="27.6" x14ac:dyDescent="0.3">
      <c r="A32" s="3" t="s">
        <v>82</v>
      </c>
      <c r="B32" s="3" t="s">
        <v>80</v>
      </c>
      <c r="C32" s="3" t="s">
        <v>83</v>
      </c>
      <c r="D32" s="4" t="s">
        <v>58</v>
      </c>
      <c r="E32" s="5">
        <v>16</v>
      </c>
      <c r="F32" s="9"/>
      <c r="G32" s="12">
        <f>ROUND(E32*F32,2)</f>
        <v>0</v>
      </c>
    </row>
    <row r="33" spans="1:7" ht="27.6" x14ac:dyDescent="0.3">
      <c r="A33" s="3" t="s">
        <v>84</v>
      </c>
      <c r="B33" s="3" t="s">
        <v>80</v>
      </c>
      <c r="C33" s="3" t="s">
        <v>85</v>
      </c>
      <c r="D33" s="4" t="s">
        <v>58</v>
      </c>
      <c r="E33" s="5">
        <v>16</v>
      </c>
      <c r="F33" s="9"/>
      <c r="G33" s="12">
        <f>ROUND(E33*F33,2)</f>
        <v>0</v>
      </c>
    </row>
    <row r="34" spans="1:7" ht="55.2" x14ac:dyDescent="0.3">
      <c r="A34" s="3" t="s">
        <v>86</v>
      </c>
      <c r="B34" s="3" t="s">
        <v>87</v>
      </c>
      <c r="C34" s="3" t="s">
        <v>88</v>
      </c>
      <c r="D34" s="4" t="s">
        <v>17</v>
      </c>
      <c r="E34" s="5">
        <v>15</v>
      </c>
      <c r="F34" s="9"/>
      <c r="G34" s="12">
        <f>ROUND(E34*F34,2)</f>
        <v>0</v>
      </c>
    </row>
    <row r="35" spans="1:7" ht="27.6" x14ac:dyDescent="0.3">
      <c r="A35" s="3" t="s">
        <v>89</v>
      </c>
      <c r="B35" s="3" t="s">
        <v>90</v>
      </c>
      <c r="C35" s="3" t="s">
        <v>91</v>
      </c>
      <c r="D35" s="4" t="s">
        <v>37</v>
      </c>
      <c r="E35" s="5">
        <v>30</v>
      </c>
      <c r="F35" s="9"/>
      <c r="G35" s="12">
        <f>ROUND(E35*F35,2)</f>
        <v>0</v>
      </c>
    </row>
    <row r="36" spans="1:7" x14ac:dyDescent="0.3">
      <c r="A36" s="6"/>
      <c r="B36" s="6"/>
      <c r="C36" s="6" t="s">
        <v>92</v>
      </c>
      <c r="D36" s="6"/>
      <c r="E36" s="6"/>
      <c r="F36" s="10"/>
      <c r="G36" s="13">
        <f>SUM(G31:G35)</f>
        <v>0</v>
      </c>
    </row>
    <row r="37" spans="1:7" x14ac:dyDescent="0.3">
      <c r="A37" s="2" t="s">
        <v>10</v>
      </c>
      <c r="B37" s="8" t="s">
        <v>155</v>
      </c>
      <c r="C37" s="2" t="s">
        <v>93</v>
      </c>
      <c r="D37" s="2"/>
      <c r="E37" s="2"/>
      <c r="F37" s="11"/>
      <c r="G37" s="14"/>
    </row>
    <row r="38" spans="1:7" x14ac:dyDescent="0.3">
      <c r="A38" s="3" t="s">
        <v>94</v>
      </c>
      <c r="B38" s="3" t="s">
        <v>60</v>
      </c>
      <c r="C38" s="3" t="s">
        <v>61</v>
      </c>
      <c r="D38" s="4" t="s">
        <v>17</v>
      </c>
      <c r="E38" s="5">
        <v>124.8</v>
      </c>
      <c r="F38" s="9"/>
      <c r="G38" s="12">
        <f t="shared" ref="G38:G43" si="3">ROUND(E38*F38,2)</f>
        <v>0</v>
      </c>
    </row>
    <row r="39" spans="1:7" ht="55.2" x14ac:dyDescent="0.3">
      <c r="A39" s="3" t="s">
        <v>95</v>
      </c>
      <c r="B39" s="3" t="s">
        <v>96</v>
      </c>
      <c r="C39" s="3" t="s">
        <v>97</v>
      </c>
      <c r="D39" s="4" t="s">
        <v>17</v>
      </c>
      <c r="E39" s="5">
        <v>193.99</v>
      </c>
      <c r="F39" s="9"/>
      <c r="G39" s="12">
        <f t="shared" si="3"/>
        <v>0</v>
      </c>
    </row>
    <row r="40" spans="1:7" ht="55.2" x14ac:dyDescent="0.3">
      <c r="A40" s="3" t="s">
        <v>98</v>
      </c>
      <c r="B40" s="3" t="s">
        <v>99</v>
      </c>
      <c r="C40" s="3" t="s">
        <v>100</v>
      </c>
      <c r="D40" s="4" t="s">
        <v>17</v>
      </c>
      <c r="E40" s="5">
        <v>193.99</v>
      </c>
      <c r="F40" s="9"/>
      <c r="G40" s="12">
        <f t="shared" si="3"/>
        <v>0</v>
      </c>
    </row>
    <row r="41" spans="1:7" ht="41.4" x14ac:dyDescent="0.3">
      <c r="A41" s="3" t="s">
        <v>101</v>
      </c>
      <c r="B41" s="3" t="s">
        <v>102</v>
      </c>
      <c r="C41" s="3" t="s">
        <v>103</v>
      </c>
      <c r="D41" s="4" t="s">
        <v>17</v>
      </c>
      <c r="E41" s="5">
        <v>131.30000000000001</v>
      </c>
      <c r="F41" s="9"/>
      <c r="G41" s="12">
        <f t="shared" si="3"/>
        <v>0</v>
      </c>
    </row>
    <row r="42" spans="1:7" ht="41.4" x14ac:dyDescent="0.3">
      <c r="A42" s="3" t="s">
        <v>104</v>
      </c>
      <c r="B42" s="3" t="s">
        <v>105</v>
      </c>
      <c r="C42" s="3" t="s">
        <v>106</v>
      </c>
      <c r="D42" s="4" t="s">
        <v>17</v>
      </c>
      <c r="E42" s="5">
        <v>131.30000000000001</v>
      </c>
      <c r="F42" s="9"/>
      <c r="G42" s="12">
        <f t="shared" si="3"/>
        <v>0</v>
      </c>
    </row>
    <row r="43" spans="1:7" ht="27.6" x14ac:dyDescent="0.3">
      <c r="A43" s="3" t="s">
        <v>107</v>
      </c>
      <c r="B43" s="3" t="s">
        <v>108</v>
      </c>
      <c r="C43" s="3" t="s">
        <v>109</v>
      </c>
      <c r="D43" s="4" t="s">
        <v>17</v>
      </c>
      <c r="E43" s="5">
        <v>9.09</v>
      </c>
      <c r="F43" s="9"/>
      <c r="G43" s="12">
        <f t="shared" si="3"/>
        <v>0</v>
      </c>
    </row>
    <row r="44" spans="1:7" ht="27.6" x14ac:dyDescent="0.3">
      <c r="A44" s="6"/>
      <c r="B44" s="6"/>
      <c r="C44" s="6" t="s">
        <v>110</v>
      </c>
      <c r="D44" s="6"/>
      <c r="E44" s="6"/>
      <c r="F44" s="10"/>
      <c r="G44" s="13">
        <f>SUM(G38:G43)</f>
        <v>0</v>
      </c>
    </row>
    <row r="45" spans="1:7" x14ac:dyDescent="0.3">
      <c r="A45" s="2" t="s">
        <v>11</v>
      </c>
      <c r="B45" s="8" t="s">
        <v>156</v>
      </c>
      <c r="C45" s="2" t="s">
        <v>111</v>
      </c>
      <c r="D45" s="2"/>
      <c r="E45" s="2"/>
      <c r="F45" s="11"/>
      <c r="G45" s="14"/>
    </row>
    <row r="46" spans="1:7" ht="27.6" x14ac:dyDescent="0.3">
      <c r="A46" s="3" t="s">
        <v>112</v>
      </c>
      <c r="B46" s="3" t="s">
        <v>113</v>
      </c>
      <c r="C46" s="3" t="s">
        <v>114</v>
      </c>
      <c r="D46" s="4" t="s">
        <v>37</v>
      </c>
      <c r="E46" s="5">
        <v>25</v>
      </c>
      <c r="F46" s="9"/>
      <c r="G46" s="12">
        <f t="shared" ref="G46:G56" si="4">ROUND(E46*F46,2)</f>
        <v>0</v>
      </c>
    </row>
    <row r="47" spans="1:7" ht="27.6" x14ac:dyDescent="0.3">
      <c r="A47" s="3" t="s">
        <v>115</v>
      </c>
      <c r="B47" s="3" t="s">
        <v>116</v>
      </c>
      <c r="C47" s="3" t="s">
        <v>117</v>
      </c>
      <c r="D47" s="4" t="s">
        <v>27</v>
      </c>
      <c r="E47" s="5">
        <v>4</v>
      </c>
      <c r="F47" s="9"/>
      <c r="G47" s="12">
        <f t="shared" si="4"/>
        <v>0</v>
      </c>
    </row>
    <row r="48" spans="1:7" ht="27.6" x14ac:dyDescent="0.3">
      <c r="A48" s="3" t="s">
        <v>118</v>
      </c>
      <c r="B48" s="3" t="s">
        <v>119</v>
      </c>
      <c r="C48" s="3" t="s">
        <v>120</v>
      </c>
      <c r="D48" s="4" t="s">
        <v>30</v>
      </c>
      <c r="E48" s="5">
        <v>4</v>
      </c>
      <c r="F48" s="9"/>
      <c r="G48" s="12">
        <f t="shared" si="4"/>
        <v>0</v>
      </c>
    </row>
    <row r="49" spans="1:7" ht="41.4" x14ac:dyDescent="0.3">
      <c r="A49" s="3" t="s">
        <v>121</v>
      </c>
      <c r="B49" s="3" t="s">
        <v>80</v>
      </c>
      <c r="C49" s="3" t="s">
        <v>122</v>
      </c>
      <c r="D49" s="4" t="s">
        <v>27</v>
      </c>
      <c r="E49" s="5">
        <v>4</v>
      </c>
      <c r="F49" s="9"/>
      <c r="G49" s="12">
        <f t="shared" si="4"/>
        <v>0</v>
      </c>
    </row>
    <row r="50" spans="1:7" ht="27.6" x14ac:dyDescent="0.3">
      <c r="A50" s="3" t="s">
        <v>123</v>
      </c>
      <c r="B50" s="3" t="s">
        <v>80</v>
      </c>
      <c r="C50" s="3" t="s">
        <v>124</v>
      </c>
      <c r="D50" s="4" t="s">
        <v>27</v>
      </c>
      <c r="E50" s="5">
        <v>3</v>
      </c>
      <c r="F50" s="9"/>
      <c r="G50" s="12">
        <f t="shared" si="4"/>
        <v>0</v>
      </c>
    </row>
    <row r="51" spans="1:7" ht="27.6" x14ac:dyDescent="0.3">
      <c r="A51" s="3" t="s">
        <v>125</v>
      </c>
      <c r="B51" s="3" t="s">
        <v>126</v>
      </c>
      <c r="C51" s="3" t="s">
        <v>127</v>
      </c>
      <c r="D51" s="4" t="s">
        <v>30</v>
      </c>
      <c r="E51" s="5">
        <v>4</v>
      </c>
      <c r="F51" s="9"/>
      <c r="G51" s="12">
        <f t="shared" si="4"/>
        <v>0</v>
      </c>
    </row>
    <row r="52" spans="1:7" ht="41.4" x14ac:dyDescent="0.3">
      <c r="A52" s="3" t="s">
        <v>128</v>
      </c>
      <c r="B52" s="3" t="s">
        <v>129</v>
      </c>
      <c r="C52" s="3" t="s">
        <v>130</v>
      </c>
      <c r="D52" s="4" t="s">
        <v>27</v>
      </c>
      <c r="E52" s="5">
        <v>5</v>
      </c>
      <c r="F52" s="9"/>
      <c r="G52" s="12">
        <f t="shared" si="4"/>
        <v>0</v>
      </c>
    </row>
    <row r="53" spans="1:7" ht="41.4" x14ac:dyDescent="0.3">
      <c r="A53" s="3" t="s">
        <v>131</v>
      </c>
      <c r="B53" s="3" t="s">
        <v>132</v>
      </c>
      <c r="C53" s="3" t="s">
        <v>133</v>
      </c>
      <c r="D53" s="4" t="s">
        <v>134</v>
      </c>
      <c r="E53" s="5">
        <v>4</v>
      </c>
      <c r="F53" s="9"/>
      <c r="G53" s="12">
        <f t="shared" si="4"/>
        <v>0</v>
      </c>
    </row>
    <row r="54" spans="1:7" ht="27.6" x14ac:dyDescent="0.3">
      <c r="A54" s="3" t="s">
        <v>135</v>
      </c>
      <c r="B54" s="3" t="s">
        <v>136</v>
      </c>
      <c r="C54" s="3" t="s">
        <v>137</v>
      </c>
      <c r="D54" s="4" t="s">
        <v>27</v>
      </c>
      <c r="E54" s="5">
        <v>6</v>
      </c>
      <c r="F54" s="9"/>
      <c r="G54" s="12">
        <f t="shared" si="4"/>
        <v>0</v>
      </c>
    </row>
    <row r="55" spans="1:7" ht="41.4" x14ac:dyDescent="0.3">
      <c r="A55" s="3" t="s">
        <v>138</v>
      </c>
      <c r="B55" s="3" t="s">
        <v>139</v>
      </c>
      <c r="C55" s="3" t="s">
        <v>140</v>
      </c>
      <c r="D55" s="4" t="s">
        <v>141</v>
      </c>
      <c r="E55" s="5">
        <v>6</v>
      </c>
      <c r="F55" s="9"/>
      <c r="G55" s="12">
        <f t="shared" si="4"/>
        <v>0</v>
      </c>
    </row>
    <row r="56" spans="1:7" ht="27.6" x14ac:dyDescent="0.3">
      <c r="A56" s="3" t="s">
        <v>142</v>
      </c>
      <c r="B56" s="3" t="s">
        <v>143</v>
      </c>
      <c r="C56" s="3" t="s">
        <v>144</v>
      </c>
      <c r="D56" s="4" t="s">
        <v>30</v>
      </c>
      <c r="E56" s="5">
        <v>50</v>
      </c>
      <c r="F56" s="9"/>
      <c r="G56" s="12">
        <f t="shared" si="4"/>
        <v>0</v>
      </c>
    </row>
    <row r="57" spans="1:7" x14ac:dyDescent="0.3">
      <c r="A57" s="6"/>
      <c r="B57" s="6"/>
      <c r="C57" s="6" t="s">
        <v>145</v>
      </c>
      <c r="D57" s="6"/>
      <c r="E57" s="6"/>
      <c r="F57" s="13"/>
      <c r="G57" s="13">
        <f>SUM(G46:G56)</f>
        <v>0</v>
      </c>
    </row>
    <row r="58" spans="1:7" x14ac:dyDescent="0.3">
      <c r="A58" s="6"/>
      <c r="B58" s="6"/>
      <c r="C58" s="6" t="s">
        <v>146</v>
      </c>
      <c r="D58" s="6"/>
      <c r="E58" s="6"/>
      <c r="F58" s="13"/>
      <c r="G58" s="13">
        <f>G12+G20+G29+G36+G44+G57</f>
        <v>0</v>
      </c>
    </row>
  </sheetData>
  <sheetProtection algorithmName="SHA-512" hashValue="CxH8Sz/awMZ3WUS30TIsXMsklCPuMioHhpV+ASBQGHq8DxBCfelXM9Qh0LAo08DxLlVmo37rvdH46ywMXEIKgg==" saltValue="a8fYSXt2PJs960dkDh3yBw==" spinCount="100000" sheet="1" objects="1" scenarios="1"/>
  <mergeCells count="1">
    <mergeCell ref="A1:G1"/>
  </mergeCells>
  <phoneticPr fontId="6" type="noConversion"/>
  <pageMargins left="0.7" right="0.7" top="0.75" bottom="0.75" header="0.3" footer="0.3"/>
  <pageSetup paperSize="9" scale="67" fitToHeight="0" orientation="portrait" r:id="rId1"/>
  <ignoredErrors>
    <ignoredError sqref="A3:B3 A2 C2:G2 C4:G4 A5:B12 A4 A14:B20 A13 A22:B29 A21 A31:B36 A30 A38:B44 A37 A46:B58 A45 C57:G58 C5:E56 G5:G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selection activeCell="I13" sqref="I13"/>
    </sheetView>
  </sheetViews>
  <sheetFormatPr defaultRowHeight="14.4" x14ac:dyDescent="0.3"/>
  <cols>
    <col min="1" max="1" width="11.109375" customWidth="1"/>
    <col min="2" max="2" width="44.44140625" customWidth="1"/>
    <col min="3" max="3" width="13.77734375" customWidth="1"/>
    <col min="4" max="5" width="13.21875" customWidth="1"/>
  </cols>
  <sheetData>
    <row r="1" spans="1:5" ht="27.6" x14ac:dyDescent="0.3">
      <c r="A1" s="1" t="s">
        <v>0</v>
      </c>
      <c r="B1" s="1" t="s">
        <v>147</v>
      </c>
      <c r="C1" s="1" t="s">
        <v>148</v>
      </c>
      <c r="D1" s="1" t="s">
        <v>149</v>
      </c>
      <c r="E1" s="1" t="s">
        <v>150</v>
      </c>
    </row>
    <row r="2" spans="1:5" x14ac:dyDescent="0.3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</row>
    <row r="3" spans="1:5" x14ac:dyDescent="0.3">
      <c r="A3" s="2" t="s">
        <v>6</v>
      </c>
      <c r="B3" s="2" t="s">
        <v>14</v>
      </c>
      <c r="C3" s="2">
        <f>'Oferta PAWILON 2'!G12</f>
        <v>0</v>
      </c>
      <c r="D3" s="2"/>
      <c r="E3" s="2"/>
    </row>
    <row r="4" spans="1:5" x14ac:dyDescent="0.3">
      <c r="A4" s="2" t="s">
        <v>7</v>
      </c>
      <c r="B4" s="2" t="s">
        <v>34</v>
      </c>
      <c r="C4" s="2">
        <f>'Oferta PAWILON 2'!G20</f>
        <v>0</v>
      </c>
      <c r="D4" s="2"/>
      <c r="E4" s="2"/>
    </row>
    <row r="5" spans="1:5" x14ac:dyDescent="0.3">
      <c r="A5" s="2" t="s">
        <v>8</v>
      </c>
      <c r="B5" s="2" t="s">
        <v>53</v>
      </c>
      <c r="C5" s="2">
        <f>'Oferta PAWILON 2'!G29</f>
        <v>0</v>
      </c>
      <c r="D5" s="2"/>
      <c r="E5" s="2"/>
    </row>
    <row r="6" spans="1:5" x14ac:dyDescent="0.3">
      <c r="A6" s="2" t="s">
        <v>9</v>
      </c>
      <c r="B6" s="2" t="s">
        <v>78</v>
      </c>
      <c r="C6" s="2">
        <f>'Oferta PAWILON 2'!G36</f>
        <v>0</v>
      </c>
      <c r="D6" s="2"/>
      <c r="E6" s="2"/>
    </row>
    <row r="7" spans="1:5" x14ac:dyDescent="0.3">
      <c r="A7" s="2" t="s">
        <v>10</v>
      </c>
      <c r="B7" s="2" t="s">
        <v>93</v>
      </c>
      <c r="C7" s="2">
        <f>'Oferta PAWILON 2'!G44</f>
        <v>0</v>
      </c>
      <c r="D7" s="2"/>
      <c r="E7" s="2"/>
    </row>
    <row r="8" spans="1:5" x14ac:dyDescent="0.3">
      <c r="A8" s="2" t="s">
        <v>11</v>
      </c>
      <c r="B8" s="2" t="s">
        <v>111</v>
      </c>
      <c r="C8" s="2">
        <f>'Oferta PAWILON 2'!G57</f>
        <v>0</v>
      </c>
      <c r="D8" s="2"/>
      <c r="E8" s="2"/>
    </row>
    <row r="9" spans="1:5" x14ac:dyDescent="0.3">
      <c r="A9" s="6"/>
      <c r="B9" s="6" t="s">
        <v>146</v>
      </c>
      <c r="C9" s="6">
        <f>'Oferta PAWILON 2'!G58</f>
        <v>0</v>
      </c>
      <c r="D9" s="6">
        <f>ROUND(C9*23%,2)</f>
        <v>0</v>
      </c>
      <c r="E9" s="6">
        <f>C9+D9</f>
        <v>0</v>
      </c>
    </row>
  </sheetData>
  <pageMargins left="0.7" right="0.7" top="0.75" bottom="0.75" header="0.3" footer="0.3"/>
  <ignoredErrors>
    <ignoredError sqref="A1:E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Oferta PAWILON 2</vt:lpstr>
      <vt:lpstr>Tabela_elementów_scalonych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Szymański Eugeniusz (ZZW)</cp:lastModifiedBy>
  <cp:lastPrinted>2026-02-06T11:59:32Z</cp:lastPrinted>
  <dcterms:created xsi:type="dcterms:W3CDTF">2026-02-06T11:10:50Z</dcterms:created>
  <dcterms:modified xsi:type="dcterms:W3CDTF">2026-02-06T11:59:35Z</dcterms:modified>
</cp:coreProperties>
</file>